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bgombosi\OneDrive - DARS d.d\Dokumenti\TEHNIČNA SLUŽBA\Razpisna dokumentacija\SILOSI - vzdrževanje\SILOSI 2024-ponovitev postopka\RD za oddajo\Obrtniška\"/>
    </mc:Choice>
  </mc:AlternateContent>
  <xr:revisionPtr revIDLastSave="94" documentId="8_{0195876E-1905-4679-B763-83A026222CCB}" xr6:coauthVersionLast="36" xr6:coauthVersionMax="36" xr10:uidLastSave="{2289F49D-647C-4DC1-A142-E62E0645DB8D}"/>
  <bookViews>
    <workbookView xWindow="28680" yWindow="-120" windowWidth="29040" windowHeight="15840" xr2:uid="{00000000-000D-0000-FFFF-FFFF00000000}"/>
  </bookViews>
  <sheets>
    <sheet name="1. Sklop" sheetId="4" r:id="rId1"/>
    <sheet name="2. Sklop" sheetId="5" r:id="rId2"/>
    <sheet name="3. Sklop" sheetId="6" r:id="rId3"/>
    <sheet name="4. Sklop" sheetId="7" r:id="rId4"/>
    <sheet name="5. Sklop" sheetId="8" r:id="rId5"/>
  </sheets>
  <definedNames>
    <definedName name="_xlnm.Print_Area" localSheetId="0">'1. Sklop'!$A$1:$H$18</definedName>
    <definedName name="_xlnm.Print_Area" localSheetId="1">'2. Sklop'!$A$1:$H$18</definedName>
    <definedName name="_xlnm.Print_Area" localSheetId="2">'3. Sklop'!$A$1:$H$17</definedName>
    <definedName name="_xlnm.Print_Area" localSheetId="3">'4. Sklop'!$A$1:$H$17</definedName>
    <definedName name="_xlnm.Print_Area" localSheetId="4">'5. Sklop'!$A$1:$H$17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 l="1"/>
  <c r="G10" i="5"/>
  <c r="G10" i="6"/>
  <c r="G10" i="7"/>
  <c r="G10" i="8"/>
  <c r="G14" i="8" l="1"/>
  <c r="G13" i="8"/>
  <c r="G12" i="8"/>
  <c r="G11" i="8"/>
  <c r="G9" i="8"/>
  <c r="G8" i="8"/>
  <c r="G7" i="8"/>
  <c r="G16" i="8" s="1"/>
  <c r="G17" i="8" s="1"/>
  <c r="G18" i="8" s="1"/>
  <c r="G14" i="7"/>
  <c r="G13" i="7"/>
  <c r="G12" i="7"/>
  <c r="G11" i="7"/>
  <c r="G9" i="7"/>
  <c r="G8" i="7"/>
  <c r="G7" i="7"/>
  <c r="G16" i="7" s="1"/>
  <c r="G17" i="7" s="1"/>
  <c r="G18" i="7" s="1"/>
  <c r="G14" i="6"/>
  <c r="G13" i="6"/>
  <c r="G12" i="6"/>
  <c r="G11" i="6"/>
  <c r="G9" i="6"/>
  <c r="G8" i="6"/>
  <c r="G7" i="6"/>
  <c r="G16" i="6" s="1"/>
  <c r="G17" i="6" s="1"/>
  <c r="G18" i="6" s="1"/>
  <c r="G14" i="5"/>
  <c r="G13" i="5"/>
  <c r="G12" i="5"/>
  <c r="G11" i="5"/>
  <c r="G9" i="5"/>
  <c r="G8" i="5"/>
  <c r="G7" i="5"/>
  <c r="G16" i="5" s="1"/>
  <c r="G17" i="5" s="1"/>
  <c r="G18" i="5" s="1"/>
  <c r="G14" i="4"/>
  <c r="G13" i="4"/>
  <c r="G12" i="4"/>
  <c r="G11" i="4"/>
  <c r="G9" i="4"/>
  <c r="G8" i="4"/>
  <c r="G7" i="4"/>
  <c r="G16" i="4" l="1"/>
  <c r="G17" i="4" l="1"/>
  <c r="G18" i="4" s="1"/>
</calcChain>
</file>

<file path=xl/sharedStrings.xml><?xml version="1.0" encoding="utf-8"?>
<sst xmlns="http://schemas.openxmlformats.org/spreadsheetml/2006/main" count="225" uniqueCount="41">
  <si>
    <t>zap. št.</t>
  </si>
  <si>
    <t>opis</t>
  </si>
  <si>
    <t>ME</t>
  </si>
  <si>
    <t>cena</t>
  </si>
  <si>
    <t>vrednost</t>
  </si>
  <si>
    <t>x</t>
  </si>
  <si>
    <t>količina</t>
  </si>
  <si>
    <r>
      <t>m</t>
    </r>
    <r>
      <rPr>
        <sz val="11"/>
        <color rgb="FF000000"/>
        <rFont val="Calibri"/>
        <family val="2"/>
        <charset val="238"/>
      </rPr>
      <t>²</t>
    </r>
  </si>
  <si>
    <t>Vzdrževanje silosov - Obrtniška dela</t>
  </si>
  <si>
    <t>Hidroizolacijska dela - zamenjava ali popravilo strešne kritine</t>
  </si>
  <si>
    <t>1.</t>
  </si>
  <si>
    <t>2.</t>
  </si>
  <si>
    <t>3.</t>
  </si>
  <si>
    <t>4.</t>
  </si>
  <si>
    <t>5.</t>
  </si>
  <si>
    <t>6.</t>
  </si>
  <si>
    <t>7.</t>
  </si>
  <si>
    <t>8.</t>
  </si>
  <si>
    <t>1. sklop: Postojna, Kozina</t>
  </si>
  <si>
    <t>2. sklop: Slovenske Konjice, Vransko</t>
  </si>
  <si>
    <t>3. sklop: Ljubljana, Hrušica</t>
  </si>
  <si>
    <t>4. sklop: Maribor, Murska Sobota</t>
  </si>
  <si>
    <t>5. sklop: Novo mesto</t>
  </si>
  <si>
    <t>Barvanje vseh lesenih delov silosa in podesta vključno z vsemi predhodnimi deli in potrebnim materialom</t>
  </si>
  <si>
    <t>Barvanje vseh kovinskih delov silosa in podesta vključno z vsemi predhodnimi deli in potrebnim materialom</t>
  </si>
  <si>
    <t>Zamenjava manjkajočih ali izrabljenih površinskih lesenih elementov silosa in podesta</t>
  </si>
  <si>
    <t>Zamenjava manjkajočih ali izrabljenih linijskih lesenih elementov silosa in podesta</t>
  </si>
  <si>
    <t>Zaščita kovinskih delov pred korozijo vključno z vsemi predhodnimi deli in potrebnim materialom</t>
  </si>
  <si>
    <t>9.</t>
  </si>
  <si>
    <t>Ključavničarska dela - popravilo ali zamenjava raznih kovinskih izdelkov vklučno z vsemi predhodnimi deli</t>
  </si>
  <si>
    <t>Zamenjava kleparskih izdelkov različnih oblik in dimenzij vključno z vsemi predhodnimi deli</t>
  </si>
  <si>
    <r>
      <t xml:space="preserve">Material-potrošni  po predhodni ponudbi. </t>
    </r>
    <r>
      <rPr>
        <b/>
        <sz val="11"/>
        <color rgb="FF000000"/>
        <rFont val="Calibri"/>
        <family val="2"/>
        <charset val="238"/>
        <scheme val="minor"/>
      </rPr>
      <t>Vrednost postavke je vnaprej določena, ponudnik je ne sme spreminjati</t>
    </r>
    <r>
      <rPr>
        <sz val="11"/>
        <color rgb="FF000000"/>
        <rFont val="Calibri"/>
        <family val="2"/>
        <charset val="238"/>
        <scheme val="minor"/>
      </rPr>
      <t xml:space="preserve"> (če je vrednost spremenjena ponudba ni veljavna)</t>
    </r>
  </si>
  <si>
    <t>kg</t>
  </si>
  <si>
    <t>Ponudbeni predračun - Obrtniška dela</t>
  </si>
  <si>
    <t>SKUPAJ</t>
  </si>
  <si>
    <t>DDV 22%</t>
  </si>
  <si>
    <t>SKUPAJ Z DDV</t>
  </si>
  <si>
    <t>Datum:</t>
  </si>
  <si>
    <t>žig:</t>
  </si>
  <si>
    <t>podpis ponudnika:</t>
  </si>
  <si>
    <t>Strinjamo se, da je cena/ME fiksna ves čas trajanja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</si>
</sst>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/>
    <xf numFmtId="0" fontId="2" fillId="0" borderId="0" xfId="1"/>
    <xf numFmtId="0" fontId="5" fillId="0" borderId="0" xfId="1" applyFont="1"/>
    <xf numFmtId="0" fontId="4" fillId="0" borderId="0" xfId="1" applyFont="1" applyBorder="1" applyAlignment="1">
      <alignment horizontal="center" vertical="center" wrapText="1"/>
    </xf>
    <xf numFmtId="0" fontId="2" fillId="0" borderId="0" xfId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 applyAlignment="1">
      <alignment vertical="center" wrapText="1"/>
    </xf>
    <xf numFmtId="0" fontId="2" fillId="0" borderId="0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4" fontId="6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0" fontId="6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0" xfId="1" applyFon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</cellXfs>
  <cellStyles count="2">
    <cellStyle name="Navadno" xfId="0" builtinId="0"/>
    <cellStyle name="Navadno 2" xfId="1" xr:uid="{28D83FBB-2813-4D9A-9430-E5995401E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69F7-B7F8-41B2-82A5-7F0DD75B9E2A}">
  <sheetPr>
    <pageSetUpPr fitToPage="1"/>
  </sheetPr>
  <dimension ref="B1:I25"/>
  <sheetViews>
    <sheetView tabSelected="1" zoomScaleNormal="100" workbookViewId="0">
      <selection activeCell="M15" sqref="M15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18</v>
      </c>
      <c r="E2" s="3"/>
    </row>
    <row r="3" spans="2:9" x14ac:dyDescent="0.25">
      <c r="B3" s="1"/>
      <c r="C3" s="1"/>
    </row>
    <row r="4" spans="2:9" x14ac:dyDescent="0.25">
      <c r="B4" s="23" t="s">
        <v>33</v>
      </c>
      <c r="C4" s="7"/>
      <c r="D4" s="5"/>
      <c r="E4" s="5"/>
      <c r="F4" s="5"/>
      <c r="G4" s="5"/>
    </row>
    <row r="5" spans="2:9" x14ac:dyDescent="0.25">
      <c r="B5" s="23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10</v>
      </c>
      <c r="C7" s="20" t="s">
        <v>23</v>
      </c>
      <c r="D7" s="13" t="s">
        <v>7</v>
      </c>
      <c r="E7" s="22">
        <v>2140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11</v>
      </c>
      <c r="C8" s="20" t="s">
        <v>24</v>
      </c>
      <c r="D8" s="13" t="s">
        <v>7</v>
      </c>
      <c r="E8" s="15">
        <v>45</v>
      </c>
      <c r="F8" s="28"/>
      <c r="G8" s="17">
        <f t="shared" si="0"/>
        <v>0</v>
      </c>
      <c r="H8" s="10"/>
      <c r="I8" s="10"/>
    </row>
    <row r="9" spans="2:9" ht="30" x14ac:dyDescent="0.25">
      <c r="B9" s="12" t="s">
        <v>12</v>
      </c>
      <c r="C9" s="20" t="s">
        <v>25</v>
      </c>
      <c r="D9" s="13" t="s">
        <v>7</v>
      </c>
      <c r="E9" s="15">
        <v>40</v>
      </c>
      <c r="F9" s="28"/>
      <c r="G9" s="17">
        <f t="shared" si="0"/>
        <v>0</v>
      </c>
      <c r="H9" s="10"/>
      <c r="I9" s="10"/>
    </row>
    <row r="10" spans="2:9" ht="30" x14ac:dyDescent="0.25">
      <c r="B10" s="12" t="s">
        <v>13</v>
      </c>
      <c r="C10" s="20" t="s">
        <v>26</v>
      </c>
      <c r="D10" s="13" t="s">
        <v>7</v>
      </c>
      <c r="E10" s="15">
        <v>40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14</v>
      </c>
      <c r="C11" s="19" t="s">
        <v>27</v>
      </c>
      <c r="D11" s="13" t="s">
        <v>7</v>
      </c>
      <c r="E11" s="15">
        <v>25</v>
      </c>
      <c r="F11" s="28"/>
      <c r="G11" s="17">
        <f>F11*E11</f>
        <v>0</v>
      </c>
      <c r="H11" s="10"/>
      <c r="I11" s="10"/>
    </row>
    <row r="12" spans="2:9" ht="30" x14ac:dyDescent="0.25">
      <c r="B12" s="12" t="s">
        <v>15</v>
      </c>
      <c r="C12" s="19" t="s">
        <v>9</v>
      </c>
      <c r="D12" s="13" t="s">
        <v>7</v>
      </c>
      <c r="E12" s="15">
        <v>60</v>
      </c>
      <c r="F12" s="28"/>
      <c r="G12" s="17">
        <f t="shared" si="0"/>
        <v>0</v>
      </c>
      <c r="H12" s="10"/>
      <c r="I12" s="10"/>
    </row>
    <row r="13" spans="2:9" ht="30" x14ac:dyDescent="0.25">
      <c r="B13" s="12" t="s">
        <v>16</v>
      </c>
      <c r="C13" s="19" t="s">
        <v>30</v>
      </c>
      <c r="D13" s="13" t="s">
        <v>7</v>
      </c>
      <c r="E13" s="15">
        <v>30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17</v>
      </c>
      <c r="C14" s="19" t="s">
        <v>29</v>
      </c>
      <c r="D14" s="13" t="s">
        <v>32</v>
      </c>
      <c r="E14" s="15">
        <v>100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28</v>
      </c>
      <c r="C15" s="21" t="s">
        <v>31</v>
      </c>
      <c r="D15" s="13" t="s">
        <v>5</v>
      </c>
      <c r="E15" s="15" t="s">
        <v>5</v>
      </c>
      <c r="F15" s="16" t="s">
        <v>5</v>
      </c>
      <c r="G15" s="17">
        <v>7500</v>
      </c>
      <c r="H15" s="10"/>
      <c r="I15" s="10"/>
    </row>
    <row r="16" spans="2:9" x14ac:dyDescent="0.25">
      <c r="B16" s="4"/>
      <c r="C16" s="14"/>
      <c r="D16" s="29" t="s">
        <v>34</v>
      </c>
      <c r="E16" s="30"/>
      <c r="F16" s="30"/>
      <c r="G16" s="18">
        <f>SUM(G7:G15)</f>
        <v>7500</v>
      </c>
      <c r="H16" s="10"/>
      <c r="I16" s="10"/>
    </row>
    <row r="17" spans="2:9" x14ac:dyDescent="0.25">
      <c r="B17" s="4"/>
      <c r="C17" s="14"/>
      <c r="D17" s="29" t="s">
        <v>35</v>
      </c>
      <c r="E17" s="30"/>
      <c r="F17" s="30"/>
      <c r="G17" s="18">
        <f>SUM(G16*22%)</f>
        <v>1650</v>
      </c>
      <c r="H17" s="10"/>
      <c r="I17" s="10"/>
    </row>
    <row r="18" spans="2:9" x14ac:dyDescent="0.25">
      <c r="B18" s="4"/>
      <c r="C18" s="8"/>
      <c r="D18" s="29" t="s">
        <v>36</v>
      </c>
      <c r="E18" s="31"/>
      <c r="F18" s="31"/>
      <c r="G18" s="18">
        <f>SUM(G16:G17)</f>
        <v>9150</v>
      </c>
      <c r="H18" s="9"/>
      <c r="I18" s="10"/>
    </row>
    <row r="21" spans="2:9" ht="15" customHeight="1" x14ac:dyDescent="0.25">
      <c r="B21" s="32" t="s">
        <v>40</v>
      </c>
      <c r="C21" s="33"/>
      <c r="D21" s="40"/>
      <c r="E21" s="40"/>
      <c r="F21" s="40"/>
      <c r="G21" s="40"/>
    </row>
    <row r="22" spans="2:9" x14ac:dyDescent="0.25">
      <c r="B22" s="34"/>
      <c r="C22" s="34"/>
      <c r="D22" s="34"/>
      <c r="E22" s="34"/>
      <c r="F22" s="34"/>
      <c r="G22" s="34"/>
    </row>
    <row r="23" spans="2:9" x14ac:dyDescent="0.25">
      <c r="B23" s="34"/>
      <c r="C23" s="34"/>
      <c r="D23" s="34"/>
      <c r="E23" s="34"/>
      <c r="F23" s="34"/>
      <c r="G23" s="34"/>
    </row>
    <row r="24" spans="2:9" x14ac:dyDescent="0.25">
      <c r="B24" s="35"/>
      <c r="C24" s="35"/>
      <c r="D24" s="35"/>
      <c r="E24" s="35"/>
      <c r="F24" s="35"/>
      <c r="G24" s="35"/>
    </row>
    <row r="25" spans="2:9" x14ac:dyDescent="0.25">
      <c r="B25" s="36" t="s">
        <v>37</v>
      </c>
      <c r="C25" s="37" t="s">
        <v>38</v>
      </c>
      <c r="E25" s="38" t="s">
        <v>39</v>
      </c>
      <c r="F25" s="39"/>
      <c r="G25" s="39"/>
    </row>
  </sheetData>
  <sheetProtection algorithmName="SHA-512" hashValue="U0FFoBbawlqigiGK9bHa+jjW/eo41Jfe2kDMdrwGRHKLiel/MGakKiRcQ3kuP3Ux4Y4hUMhn1muIqafLbxgcLA==" saltValue="18Jfgx+hgkjsSwtpYdA/cg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21E68-C252-48B6-ACAE-D8831A8A6E48}">
  <sheetPr>
    <pageSetUpPr fitToPage="1"/>
  </sheetPr>
  <dimension ref="B1:I25"/>
  <sheetViews>
    <sheetView zoomScaleNormal="100" workbookViewId="0">
      <selection activeCell="C5" sqref="C5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19</v>
      </c>
      <c r="E2" s="3"/>
    </row>
    <row r="3" spans="2:9" x14ac:dyDescent="0.25">
      <c r="B3" s="1"/>
      <c r="C3" s="1"/>
    </row>
    <row r="4" spans="2:9" x14ac:dyDescent="0.25">
      <c r="B4" s="23" t="s">
        <v>33</v>
      </c>
      <c r="C4" s="7"/>
      <c r="D4" s="5"/>
      <c r="E4" s="5"/>
      <c r="F4" s="5"/>
      <c r="G4" s="5"/>
    </row>
    <row r="5" spans="2:9" x14ac:dyDescent="0.25">
      <c r="B5" s="23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10</v>
      </c>
      <c r="C7" s="20" t="s">
        <v>23</v>
      </c>
      <c r="D7" s="13" t="s">
        <v>7</v>
      </c>
      <c r="E7" s="22">
        <v>2350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11</v>
      </c>
      <c r="C8" s="20" t="s">
        <v>24</v>
      </c>
      <c r="D8" s="13" t="s">
        <v>7</v>
      </c>
      <c r="E8" s="15">
        <v>45</v>
      </c>
      <c r="F8" s="28"/>
      <c r="G8" s="17">
        <f t="shared" si="0"/>
        <v>0</v>
      </c>
      <c r="H8" s="10"/>
      <c r="I8" s="10"/>
    </row>
    <row r="9" spans="2:9" ht="30" x14ac:dyDescent="0.25">
      <c r="B9" s="12" t="s">
        <v>12</v>
      </c>
      <c r="C9" s="20" t="s">
        <v>25</v>
      </c>
      <c r="D9" s="13" t="s">
        <v>7</v>
      </c>
      <c r="E9" s="15">
        <v>40</v>
      </c>
      <c r="F9" s="28"/>
      <c r="G9" s="17">
        <f t="shared" si="0"/>
        <v>0</v>
      </c>
      <c r="H9" s="10"/>
      <c r="I9" s="10"/>
    </row>
    <row r="10" spans="2:9" ht="30" x14ac:dyDescent="0.25">
      <c r="B10" s="12" t="s">
        <v>13</v>
      </c>
      <c r="C10" s="20" t="s">
        <v>26</v>
      </c>
      <c r="D10" s="13" t="s">
        <v>7</v>
      </c>
      <c r="E10" s="15">
        <v>40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14</v>
      </c>
      <c r="C11" s="19" t="s">
        <v>27</v>
      </c>
      <c r="D11" s="13" t="s">
        <v>7</v>
      </c>
      <c r="E11" s="15">
        <v>25</v>
      </c>
      <c r="F11" s="28"/>
      <c r="G11" s="17">
        <f>F11*E11</f>
        <v>0</v>
      </c>
      <c r="H11" s="10"/>
      <c r="I11" s="10"/>
    </row>
    <row r="12" spans="2:9" ht="30" x14ac:dyDescent="0.25">
      <c r="B12" s="12" t="s">
        <v>15</v>
      </c>
      <c r="C12" s="19" t="s">
        <v>9</v>
      </c>
      <c r="D12" s="13" t="s">
        <v>7</v>
      </c>
      <c r="E12" s="15">
        <v>60</v>
      </c>
      <c r="F12" s="28"/>
      <c r="G12" s="17">
        <f t="shared" si="0"/>
        <v>0</v>
      </c>
      <c r="H12" s="10"/>
      <c r="I12" s="10"/>
    </row>
    <row r="13" spans="2:9" ht="30" x14ac:dyDescent="0.25">
      <c r="B13" s="12" t="s">
        <v>16</v>
      </c>
      <c r="C13" s="19" t="s">
        <v>30</v>
      </c>
      <c r="D13" s="13" t="s">
        <v>7</v>
      </c>
      <c r="E13" s="15">
        <v>30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17</v>
      </c>
      <c r="C14" s="19" t="s">
        <v>29</v>
      </c>
      <c r="D14" s="13" t="s">
        <v>32</v>
      </c>
      <c r="E14" s="15">
        <v>100</v>
      </c>
      <c r="F14" s="28"/>
      <c r="G14" s="17">
        <f t="shared" si="0"/>
        <v>0</v>
      </c>
      <c r="H14" s="10"/>
      <c r="I14" s="10"/>
    </row>
    <row r="15" spans="2:9" ht="60" x14ac:dyDescent="0.25">
      <c r="B15" s="24" t="s">
        <v>28</v>
      </c>
      <c r="C15" s="25" t="s">
        <v>31</v>
      </c>
      <c r="D15" s="13" t="s">
        <v>5</v>
      </c>
      <c r="E15" s="15" t="s">
        <v>5</v>
      </c>
      <c r="F15" s="16" t="s">
        <v>5</v>
      </c>
      <c r="G15" s="17">
        <v>7500</v>
      </c>
      <c r="H15" s="10"/>
      <c r="I15" s="10"/>
    </row>
    <row r="16" spans="2:9" x14ac:dyDescent="0.25">
      <c r="B16" s="26"/>
      <c r="C16" s="27"/>
      <c r="D16" s="29" t="s">
        <v>34</v>
      </c>
      <c r="E16" s="30"/>
      <c r="F16" s="30"/>
      <c r="G16" s="18">
        <f>SUM(G7:G15)</f>
        <v>7500</v>
      </c>
      <c r="H16" s="10"/>
      <c r="I16" s="10"/>
    </row>
    <row r="17" spans="2:9" x14ac:dyDescent="0.25">
      <c r="B17" s="4"/>
      <c r="C17" s="14"/>
      <c r="D17" s="29" t="s">
        <v>35</v>
      </c>
      <c r="E17" s="30"/>
      <c r="F17" s="30"/>
      <c r="G17" s="18">
        <f>SUM(G16*22%)</f>
        <v>1650</v>
      </c>
      <c r="H17" s="10"/>
      <c r="I17" s="10"/>
    </row>
    <row r="18" spans="2:9" ht="15" customHeight="1" x14ac:dyDescent="0.25">
      <c r="B18" s="4"/>
      <c r="C18" s="8"/>
      <c r="D18" s="29" t="s">
        <v>36</v>
      </c>
      <c r="E18" s="31"/>
      <c r="F18" s="31"/>
      <c r="G18" s="18">
        <f>SUM(G16:G17)</f>
        <v>9150</v>
      </c>
      <c r="H18" s="9"/>
      <c r="I18" s="10"/>
    </row>
    <row r="21" spans="2:9" ht="15" customHeight="1" x14ac:dyDescent="0.25">
      <c r="B21" s="32" t="s">
        <v>40</v>
      </c>
      <c r="C21" s="33"/>
      <c r="D21" s="40"/>
      <c r="E21" s="40"/>
      <c r="F21" s="40"/>
      <c r="G21" s="40"/>
    </row>
    <row r="22" spans="2:9" x14ac:dyDescent="0.25">
      <c r="B22" s="34"/>
      <c r="C22" s="34"/>
      <c r="D22" s="34"/>
      <c r="E22" s="34"/>
      <c r="F22" s="34"/>
      <c r="G22" s="34"/>
    </row>
    <row r="23" spans="2:9" x14ac:dyDescent="0.25">
      <c r="B23" s="34"/>
      <c r="C23" s="34"/>
      <c r="D23" s="34"/>
      <c r="E23" s="34"/>
      <c r="F23" s="34"/>
      <c r="G23" s="34"/>
    </row>
    <row r="24" spans="2:9" x14ac:dyDescent="0.25">
      <c r="B24" s="35"/>
      <c r="C24" s="35"/>
      <c r="D24" s="35"/>
      <c r="E24" s="35"/>
      <c r="F24" s="35"/>
      <c r="G24" s="35"/>
    </row>
    <row r="25" spans="2:9" x14ac:dyDescent="0.25">
      <c r="B25" s="36" t="s">
        <v>37</v>
      </c>
      <c r="C25" s="37" t="s">
        <v>38</v>
      </c>
      <c r="E25" s="38" t="s">
        <v>39</v>
      </c>
      <c r="F25" s="39"/>
      <c r="G25" s="39"/>
    </row>
  </sheetData>
  <sheetProtection algorithmName="SHA-512" hashValue="uQTKKqa9tpEF8135omfaCOoLthpuaeUYmzKx39Y0EG01GFnf/eE8TBNncEEc0++2MltWL54AHFJbuyib4vTefA==" saltValue="89/iubYCbZjwZhQJy0WGbg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5CB3-0E69-4610-A9C7-9B9627998814}">
  <sheetPr>
    <pageSetUpPr fitToPage="1"/>
  </sheetPr>
  <dimension ref="B1:I25"/>
  <sheetViews>
    <sheetView zoomScaleNormal="100" workbookViewId="0">
      <selection activeCell="C4" sqref="C4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20</v>
      </c>
      <c r="C2" s="1"/>
    </row>
    <row r="3" spans="2:9" x14ac:dyDescent="0.25">
      <c r="B3" s="1"/>
      <c r="C3" s="1"/>
    </row>
    <row r="4" spans="2:9" x14ac:dyDescent="0.25">
      <c r="B4" s="23" t="s">
        <v>33</v>
      </c>
      <c r="C4" s="7"/>
      <c r="D4" s="5"/>
      <c r="E4" s="5"/>
      <c r="F4" s="5"/>
      <c r="G4" s="5"/>
    </row>
    <row r="5" spans="2:9" x14ac:dyDescent="0.25">
      <c r="B5" s="6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10</v>
      </c>
      <c r="C7" s="20" t="s">
        <v>23</v>
      </c>
      <c r="D7" s="13" t="s">
        <v>7</v>
      </c>
      <c r="E7" s="22">
        <v>2700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11</v>
      </c>
      <c r="C8" s="20" t="s">
        <v>24</v>
      </c>
      <c r="D8" s="13" t="s">
        <v>7</v>
      </c>
      <c r="E8" s="15">
        <v>65</v>
      </c>
      <c r="F8" s="28"/>
      <c r="G8" s="17">
        <f t="shared" si="0"/>
        <v>0</v>
      </c>
      <c r="H8" s="10"/>
      <c r="I8" s="10"/>
    </row>
    <row r="9" spans="2:9" ht="30" x14ac:dyDescent="0.25">
      <c r="B9" s="12" t="s">
        <v>12</v>
      </c>
      <c r="C9" s="20" t="s">
        <v>25</v>
      </c>
      <c r="D9" s="13" t="s">
        <v>7</v>
      </c>
      <c r="E9" s="15">
        <v>50</v>
      </c>
      <c r="F9" s="28"/>
      <c r="G9" s="17">
        <f t="shared" si="0"/>
        <v>0</v>
      </c>
      <c r="H9" s="10"/>
      <c r="I9" s="10"/>
    </row>
    <row r="10" spans="2:9" ht="30" x14ac:dyDescent="0.25">
      <c r="B10" s="12" t="s">
        <v>13</v>
      </c>
      <c r="C10" s="20" t="s">
        <v>26</v>
      </c>
      <c r="D10" s="13" t="s">
        <v>7</v>
      </c>
      <c r="E10" s="15">
        <v>50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14</v>
      </c>
      <c r="C11" s="19" t="s">
        <v>27</v>
      </c>
      <c r="D11" s="13" t="s">
        <v>7</v>
      </c>
      <c r="E11" s="15">
        <v>40</v>
      </c>
      <c r="F11" s="28"/>
      <c r="G11" s="17">
        <f>F11*E11</f>
        <v>0</v>
      </c>
      <c r="H11" s="10"/>
      <c r="I11" s="10"/>
    </row>
    <row r="12" spans="2:9" ht="30" x14ac:dyDescent="0.25">
      <c r="B12" s="12" t="s">
        <v>15</v>
      </c>
      <c r="C12" s="19" t="s">
        <v>9</v>
      </c>
      <c r="D12" s="13" t="s">
        <v>7</v>
      </c>
      <c r="E12" s="15">
        <v>70</v>
      </c>
      <c r="F12" s="28"/>
      <c r="G12" s="17">
        <f t="shared" si="0"/>
        <v>0</v>
      </c>
      <c r="H12" s="10"/>
      <c r="I12" s="10"/>
    </row>
    <row r="13" spans="2:9" ht="30" x14ac:dyDescent="0.25">
      <c r="B13" s="12" t="s">
        <v>16</v>
      </c>
      <c r="C13" s="19" t="s">
        <v>30</v>
      </c>
      <c r="D13" s="13" t="s">
        <v>7</v>
      </c>
      <c r="E13" s="15">
        <v>40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17</v>
      </c>
      <c r="C14" s="19" t="s">
        <v>29</v>
      </c>
      <c r="D14" s="13" t="s">
        <v>32</v>
      </c>
      <c r="E14" s="15">
        <v>130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28</v>
      </c>
      <c r="C15" s="21" t="s">
        <v>31</v>
      </c>
      <c r="D15" s="13" t="s">
        <v>5</v>
      </c>
      <c r="E15" s="15" t="s">
        <v>5</v>
      </c>
      <c r="F15" s="16" t="s">
        <v>5</v>
      </c>
      <c r="G15" s="17">
        <v>10000</v>
      </c>
      <c r="H15" s="10"/>
      <c r="I15" s="10"/>
    </row>
    <row r="16" spans="2:9" x14ac:dyDescent="0.25">
      <c r="B16" s="4"/>
      <c r="C16" s="14"/>
      <c r="D16" s="29" t="s">
        <v>34</v>
      </c>
      <c r="E16" s="30"/>
      <c r="F16" s="30"/>
      <c r="G16" s="18">
        <f>SUM(G7:G15)</f>
        <v>10000</v>
      </c>
      <c r="H16" s="10"/>
      <c r="I16" s="10"/>
    </row>
    <row r="17" spans="2:9" x14ac:dyDescent="0.25">
      <c r="B17" s="4"/>
      <c r="C17" s="8"/>
      <c r="D17" s="29" t="s">
        <v>35</v>
      </c>
      <c r="E17" s="30"/>
      <c r="F17" s="30"/>
      <c r="G17" s="18">
        <f>SUM(G16*22%)</f>
        <v>2200</v>
      </c>
      <c r="H17" s="9"/>
      <c r="I17" s="10"/>
    </row>
    <row r="18" spans="2:9" x14ac:dyDescent="0.25">
      <c r="D18" s="29" t="s">
        <v>36</v>
      </c>
      <c r="E18" s="31"/>
      <c r="F18" s="31"/>
      <c r="G18" s="18">
        <f>SUM(G16:G17)</f>
        <v>12200</v>
      </c>
    </row>
    <row r="21" spans="2:9" ht="15" customHeight="1" x14ac:dyDescent="0.25">
      <c r="B21" s="32" t="s">
        <v>40</v>
      </c>
      <c r="C21" s="33"/>
      <c r="D21" s="40"/>
      <c r="E21" s="40"/>
      <c r="F21" s="40"/>
      <c r="G21" s="40"/>
    </row>
    <row r="22" spans="2:9" x14ac:dyDescent="0.25">
      <c r="B22" s="34"/>
      <c r="C22" s="34"/>
      <c r="D22" s="34"/>
      <c r="E22" s="34"/>
      <c r="F22" s="34"/>
      <c r="G22" s="34"/>
    </row>
    <row r="23" spans="2:9" x14ac:dyDescent="0.25">
      <c r="B23" s="34"/>
      <c r="C23" s="34"/>
      <c r="D23" s="34"/>
      <c r="E23" s="34"/>
      <c r="F23" s="34"/>
      <c r="G23" s="34"/>
    </row>
    <row r="24" spans="2:9" x14ac:dyDescent="0.25">
      <c r="B24" s="35"/>
      <c r="C24" s="35"/>
      <c r="D24" s="35"/>
      <c r="E24" s="35"/>
      <c r="F24" s="35"/>
      <c r="G24" s="35"/>
    </row>
    <row r="25" spans="2:9" x14ac:dyDescent="0.25">
      <c r="B25" s="36" t="s">
        <v>37</v>
      </c>
      <c r="C25" s="37" t="s">
        <v>38</v>
      </c>
      <c r="E25" s="38" t="s">
        <v>39</v>
      </c>
      <c r="F25" s="39"/>
      <c r="G25" s="39"/>
    </row>
  </sheetData>
  <sheetProtection algorithmName="SHA-512" hashValue="CHRI5ustoTSQj8DHZurdH1NuK/kYo1QexBchiaCHZ2qlwsNFDRZETg8RKWrDs7RChWan04xo2HzK+t5wn902NQ==" saltValue="FdzFI3s+Kxx4skPL1080mQ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ABDE-D41C-4A54-85C5-FF5A3259629D}">
  <sheetPr>
    <pageSetUpPr fitToPage="1"/>
  </sheetPr>
  <dimension ref="B1:I25"/>
  <sheetViews>
    <sheetView zoomScaleNormal="100" workbookViewId="0">
      <selection activeCell="F7" sqref="F7:F14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21</v>
      </c>
      <c r="C2" s="1"/>
    </row>
    <row r="3" spans="2:9" x14ac:dyDescent="0.25">
      <c r="B3" s="1"/>
      <c r="C3" s="1"/>
    </row>
    <row r="4" spans="2:9" x14ac:dyDescent="0.25">
      <c r="B4" s="23" t="s">
        <v>33</v>
      </c>
      <c r="C4" s="7"/>
      <c r="D4" s="5"/>
      <c r="E4" s="5"/>
      <c r="F4" s="5"/>
      <c r="G4" s="5"/>
    </row>
    <row r="5" spans="2:9" x14ac:dyDescent="0.25">
      <c r="B5" s="6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10</v>
      </c>
      <c r="C7" s="20" t="s">
        <v>23</v>
      </c>
      <c r="D7" s="13" t="s">
        <v>7</v>
      </c>
      <c r="E7" s="22">
        <v>2160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11</v>
      </c>
      <c r="C8" s="20" t="s">
        <v>24</v>
      </c>
      <c r="D8" s="13" t="s">
        <v>7</v>
      </c>
      <c r="E8" s="15">
        <v>65</v>
      </c>
      <c r="F8" s="28"/>
      <c r="G8" s="17">
        <f t="shared" si="0"/>
        <v>0</v>
      </c>
      <c r="H8" s="10"/>
      <c r="I8" s="10"/>
    </row>
    <row r="9" spans="2:9" ht="30" x14ac:dyDescent="0.25">
      <c r="B9" s="12" t="s">
        <v>12</v>
      </c>
      <c r="C9" s="20" t="s">
        <v>25</v>
      </c>
      <c r="D9" s="13" t="s">
        <v>7</v>
      </c>
      <c r="E9" s="15">
        <v>50</v>
      </c>
      <c r="F9" s="28"/>
      <c r="G9" s="17">
        <f t="shared" si="0"/>
        <v>0</v>
      </c>
      <c r="H9" s="10"/>
      <c r="I9" s="10"/>
    </row>
    <row r="10" spans="2:9" ht="30" x14ac:dyDescent="0.25">
      <c r="B10" s="12" t="s">
        <v>13</v>
      </c>
      <c r="C10" s="20" t="s">
        <v>26</v>
      </c>
      <c r="D10" s="13" t="s">
        <v>7</v>
      </c>
      <c r="E10" s="15">
        <v>50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14</v>
      </c>
      <c r="C11" s="19" t="s">
        <v>27</v>
      </c>
      <c r="D11" s="13" t="s">
        <v>7</v>
      </c>
      <c r="E11" s="15">
        <v>40</v>
      </c>
      <c r="F11" s="28"/>
      <c r="G11" s="17">
        <f>F11*E11</f>
        <v>0</v>
      </c>
      <c r="H11" s="10"/>
      <c r="I11" s="10"/>
    </row>
    <row r="12" spans="2:9" ht="30" x14ac:dyDescent="0.25">
      <c r="B12" s="12" t="s">
        <v>15</v>
      </c>
      <c r="C12" s="19" t="s">
        <v>9</v>
      </c>
      <c r="D12" s="13" t="s">
        <v>7</v>
      </c>
      <c r="E12" s="15">
        <v>70</v>
      </c>
      <c r="F12" s="28"/>
      <c r="G12" s="17">
        <f t="shared" si="0"/>
        <v>0</v>
      </c>
      <c r="H12" s="10"/>
      <c r="I12" s="10"/>
    </row>
    <row r="13" spans="2:9" ht="30" x14ac:dyDescent="0.25">
      <c r="B13" s="12" t="s">
        <v>16</v>
      </c>
      <c r="C13" s="19" t="s">
        <v>30</v>
      </c>
      <c r="D13" s="13" t="s">
        <v>7</v>
      </c>
      <c r="E13" s="15">
        <v>40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17</v>
      </c>
      <c r="C14" s="19" t="s">
        <v>29</v>
      </c>
      <c r="D14" s="13" t="s">
        <v>32</v>
      </c>
      <c r="E14" s="15">
        <v>130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28</v>
      </c>
      <c r="C15" s="21" t="s">
        <v>31</v>
      </c>
      <c r="D15" s="13" t="s">
        <v>5</v>
      </c>
      <c r="E15" s="15" t="s">
        <v>5</v>
      </c>
      <c r="F15" s="16" t="s">
        <v>5</v>
      </c>
      <c r="G15" s="17">
        <v>10000</v>
      </c>
      <c r="H15" s="10"/>
      <c r="I15" s="10"/>
    </row>
    <row r="16" spans="2:9" x14ac:dyDescent="0.25">
      <c r="B16" s="4"/>
      <c r="C16" s="14"/>
      <c r="D16" s="29" t="s">
        <v>34</v>
      </c>
      <c r="E16" s="30"/>
      <c r="F16" s="30"/>
      <c r="G16" s="18">
        <f>SUM(G7:G15)</f>
        <v>10000</v>
      </c>
      <c r="H16" s="10"/>
      <c r="I16" s="10"/>
    </row>
    <row r="17" spans="2:9" x14ac:dyDescent="0.25">
      <c r="B17" s="4"/>
      <c r="C17" s="8"/>
      <c r="D17" s="29" t="s">
        <v>35</v>
      </c>
      <c r="E17" s="30"/>
      <c r="F17" s="30"/>
      <c r="G17" s="18">
        <f>SUM(G16*22%)</f>
        <v>2200</v>
      </c>
      <c r="H17" s="9"/>
      <c r="I17" s="10"/>
    </row>
    <row r="18" spans="2:9" ht="15" customHeight="1" x14ac:dyDescent="0.25">
      <c r="D18" s="29" t="s">
        <v>36</v>
      </c>
      <c r="E18" s="31"/>
      <c r="F18" s="31"/>
      <c r="G18" s="18">
        <f>SUM(G16:G17)</f>
        <v>12200</v>
      </c>
    </row>
    <row r="21" spans="2:9" ht="15" customHeight="1" x14ac:dyDescent="0.25">
      <c r="B21" s="32" t="s">
        <v>40</v>
      </c>
      <c r="C21" s="33"/>
      <c r="D21" s="40"/>
      <c r="E21" s="40"/>
      <c r="F21" s="40"/>
      <c r="G21" s="40"/>
    </row>
    <row r="22" spans="2:9" x14ac:dyDescent="0.25">
      <c r="B22" s="34"/>
      <c r="C22" s="34"/>
      <c r="D22" s="34"/>
      <c r="E22" s="34"/>
      <c r="F22" s="34"/>
      <c r="G22" s="34"/>
    </row>
    <row r="23" spans="2:9" x14ac:dyDescent="0.25">
      <c r="B23" s="34"/>
      <c r="C23" s="34"/>
      <c r="D23" s="34"/>
      <c r="E23" s="34"/>
      <c r="F23" s="34"/>
      <c r="G23" s="34"/>
    </row>
    <row r="24" spans="2:9" x14ac:dyDescent="0.25">
      <c r="B24" s="35"/>
      <c r="C24" s="35"/>
      <c r="D24" s="35"/>
      <c r="E24" s="35"/>
      <c r="F24" s="35"/>
      <c r="G24" s="35"/>
    </row>
    <row r="25" spans="2:9" x14ac:dyDescent="0.25">
      <c r="B25" s="36" t="s">
        <v>37</v>
      </c>
      <c r="C25" s="37" t="s">
        <v>38</v>
      </c>
      <c r="E25" s="38" t="s">
        <v>39</v>
      </c>
      <c r="F25" s="39"/>
      <c r="G25" s="39"/>
    </row>
  </sheetData>
  <sheetProtection algorithmName="SHA-512" hashValue="GGgyJZD6xP/NhkpPLQ4Y54x/jqchWDKuXm+0DPBLRZWlh02zL49pay0/XR4q+zCpw2VzzsR5BWv8mMKNfeME1Q==" saltValue="WqgDhIEPn5mzaO98/p8UKQ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7809-F321-4F31-8DEC-1F62B841238D}">
  <sheetPr>
    <pageSetUpPr fitToPage="1"/>
  </sheetPr>
  <dimension ref="B1:I25"/>
  <sheetViews>
    <sheetView zoomScaleNormal="100" workbookViewId="0">
      <selection activeCell="H15" sqref="H15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22</v>
      </c>
      <c r="C2" s="1"/>
    </row>
    <row r="3" spans="2:9" x14ac:dyDescent="0.25">
      <c r="B3" s="1"/>
      <c r="C3" s="1"/>
    </row>
    <row r="4" spans="2:9" x14ac:dyDescent="0.25">
      <c r="B4" s="23" t="s">
        <v>33</v>
      </c>
      <c r="C4" s="7"/>
      <c r="D4" s="5"/>
      <c r="E4" s="5"/>
      <c r="F4" s="5"/>
      <c r="G4" s="5"/>
    </row>
    <row r="5" spans="2:9" x14ac:dyDescent="0.25">
      <c r="B5" s="6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10</v>
      </c>
      <c r="C7" s="20" t="s">
        <v>23</v>
      </c>
      <c r="D7" s="13" t="s">
        <v>7</v>
      </c>
      <c r="E7" s="15">
        <v>850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11</v>
      </c>
      <c r="C8" s="20" t="s">
        <v>24</v>
      </c>
      <c r="D8" s="13" t="s">
        <v>7</v>
      </c>
      <c r="E8" s="15">
        <v>30</v>
      </c>
      <c r="F8" s="28"/>
      <c r="G8" s="17">
        <f t="shared" si="0"/>
        <v>0</v>
      </c>
      <c r="H8" s="10"/>
      <c r="I8" s="10"/>
    </row>
    <row r="9" spans="2:9" ht="30" x14ac:dyDescent="0.25">
      <c r="B9" s="12" t="s">
        <v>12</v>
      </c>
      <c r="C9" s="20" t="s">
        <v>25</v>
      </c>
      <c r="D9" s="13" t="s">
        <v>7</v>
      </c>
      <c r="E9" s="15">
        <v>20</v>
      </c>
      <c r="F9" s="28"/>
      <c r="G9" s="17">
        <f t="shared" si="0"/>
        <v>0</v>
      </c>
      <c r="H9" s="10"/>
      <c r="I9" s="10"/>
    </row>
    <row r="10" spans="2:9" ht="30" x14ac:dyDescent="0.25">
      <c r="B10" s="12" t="s">
        <v>13</v>
      </c>
      <c r="C10" s="20" t="s">
        <v>26</v>
      </c>
      <c r="D10" s="13" t="s">
        <v>7</v>
      </c>
      <c r="E10" s="15">
        <v>20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14</v>
      </c>
      <c r="C11" s="19" t="s">
        <v>27</v>
      </c>
      <c r="D11" s="13" t="s">
        <v>7</v>
      </c>
      <c r="E11" s="15">
        <v>20</v>
      </c>
      <c r="F11" s="28"/>
      <c r="G11" s="17">
        <f>F11*E11</f>
        <v>0</v>
      </c>
      <c r="H11" s="10"/>
      <c r="I11" s="10"/>
    </row>
    <row r="12" spans="2:9" ht="30" x14ac:dyDescent="0.25">
      <c r="B12" s="12" t="s">
        <v>15</v>
      </c>
      <c r="C12" s="19" t="s">
        <v>9</v>
      </c>
      <c r="D12" s="13" t="s">
        <v>7</v>
      </c>
      <c r="E12" s="15">
        <v>40</v>
      </c>
      <c r="F12" s="28"/>
      <c r="G12" s="17">
        <f t="shared" si="0"/>
        <v>0</v>
      </c>
      <c r="H12" s="10"/>
      <c r="I12" s="10"/>
    </row>
    <row r="13" spans="2:9" ht="30" x14ac:dyDescent="0.25">
      <c r="B13" s="12" t="s">
        <v>16</v>
      </c>
      <c r="C13" s="19" t="s">
        <v>30</v>
      </c>
      <c r="D13" s="13" t="s">
        <v>7</v>
      </c>
      <c r="E13" s="15">
        <v>20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17</v>
      </c>
      <c r="C14" s="19" t="s">
        <v>29</v>
      </c>
      <c r="D14" s="13" t="s">
        <v>32</v>
      </c>
      <c r="E14" s="15">
        <v>40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28</v>
      </c>
      <c r="C15" s="21" t="s">
        <v>31</v>
      </c>
      <c r="D15" s="13" t="s">
        <v>5</v>
      </c>
      <c r="E15" s="15" t="s">
        <v>5</v>
      </c>
      <c r="F15" s="16" t="s">
        <v>5</v>
      </c>
      <c r="G15" s="17">
        <v>5000</v>
      </c>
      <c r="H15" s="10"/>
      <c r="I15" s="10"/>
    </row>
    <row r="16" spans="2:9" x14ac:dyDescent="0.25">
      <c r="B16" s="4"/>
      <c r="C16" s="14"/>
      <c r="D16" s="29" t="s">
        <v>34</v>
      </c>
      <c r="E16" s="30"/>
      <c r="F16" s="30"/>
      <c r="G16" s="18">
        <f>SUM(G7:G15)</f>
        <v>5000</v>
      </c>
      <c r="H16" s="10"/>
      <c r="I16" s="10"/>
    </row>
    <row r="17" spans="2:9" x14ac:dyDescent="0.25">
      <c r="B17" s="4"/>
      <c r="C17" s="8"/>
      <c r="D17" s="29" t="s">
        <v>35</v>
      </c>
      <c r="E17" s="30"/>
      <c r="F17" s="30"/>
      <c r="G17" s="18">
        <f>SUM(G16*22%)</f>
        <v>1100</v>
      </c>
      <c r="H17" s="9"/>
      <c r="I17" s="10"/>
    </row>
    <row r="18" spans="2:9" x14ac:dyDescent="0.25">
      <c r="D18" s="29" t="s">
        <v>36</v>
      </c>
      <c r="E18" s="31"/>
      <c r="F18" s="31"/>
      <c r="G18" s="18">
        <f>SUM(G16:G17)</f>
        <v>6100</v>
      </c>
    </row>
    <row r="21" spans="2:9" ht="15" customHeight="1" x14ac:dyDescent="0.25">
      <c r="B21" s="32" t="s">
        <v>40</v>
      </c>
      <c r="C21" s="33"/>
      <c r="D21" s="40"/>
      <c r="E21" s="40"/>
      <c r="F21" s="40"/>
      <c r="G21" s="40"/>
    </row>
    <row r="22" spans="2:9" x14ac:dyDescent="0.25">
      <c r="B22" s="34"/>
      <c r="C22" s="34"/>
      <c r="D22" s="34"/>
      <c r="E22" s="34"/>
      <c r="F22" s="34"/>
      <c r="G22" s="34"/>
    </row>
    <row r="23" spans="2:9" x14ac:dyDescent="0.25">
      <c r="B23" s="34"/>
      <c r="C23" s="34"/>
      <c r="D23" s="34"/>
      <c r="E23" s="34"/>
      <c r="F23" s="34"/>
      <c r="G23" s="34"/>
    </row>
    <row r="24" spans="2:9" x14ac:dyDescent="0.25">
      <c r="B24" s="35"/>
      <c r="C24" s="35"/>
      <c r="D24" s="35"/>
      <c r="E24" s="35"/>
      <c r="F24" s="35"/>
      <c r="G24" s="35"/>
    </row>
    <row r="25" spans="2:9" x14ac:dyDescent="0.25">
      <c r="B25" s="36" t="s">
        <v>37</v>
      </c>
      <c r="C25" s="37" t="s">
        <v>38</v>
      </c>
      <c r="E25" s="38" t="s">
        <v>39</v>
      </c>
      <c r="F25" s="39"/>
      <c r="G25" s="39"/>
    </row>
  </sheetData>
  <sheetProtection algorithmName="SHA-512" hashValue="4pgFY5plwUs92FW570a98j4JUn7oKIarYOMjxniPX/sK81619Yo8gwolhpf7EDV3taDf/5y/RS44hTkSiRRqIw==" saltValue="iXiqkE8BNPV7Le4hC19mKQ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4c2170e-a31c-4241-aa77-6b3ca0009a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2F4D2A510E354E95F954BE72D9F88D" ma:contentTypeVersion="15" ma:contentTypeDescription="Ustvari nov dokument." ma:contentTypeScope="" ma:versionID="78e26db10c89ce6b1fa24950c1021da8">
  <xsd:schema xmlns:xsd="http://www.w3.org/2001/XMLSchema" xmlns:xs="http://www.w3.org/2001/XMLSchema" xmlns:p="http://schemas.microsoft.com/office/2006/metadata/properties" xmlns:ns3="94c2170e-a31c-4241-aa77-6b3ca0009aef" targetNamespace="http://schemas.microsoft.com/office/2006/metadata/properties" ma:root="true" ma:fieldsID="8d514fa0b2cdee4872f366bf7dce85c2" ns3:_="">
    <xsd:import namespace="94c2170e-a31c-4241-aa77-6b3ca0009a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2170e-a31c-4241-aa77-6b3ca0009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0C59B5-DC3E-4B5A-8EA5-F39C03804561}">
  <ds:schemaRefs>
    <ds:schemaRef ds:uri="http://purl.org/dc/elements/1.1/"/>
    <ds:schemaRef ds:uri="http://schemas.microsoft.com/office/2006/metadata/properties"/>
    <ds:schemaRef ds:uri="http://purl.org/dc/terms/"/>
    <ds:schemaRef ds:uri="94c2170e-a31c-4241-aa77-6b3ca0009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62CE2F-DDD8-416B-8E80-6EC02A9D22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4D5F58-8BEF-4A67-846A-B76335890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2170e-a31c-4241-aa77-6b3ca0009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1. Sklop</vt:lpstr>
      <vt:lpstr>2. Sklop</vt:lpstr>
      <vt:lpstr>3. Sklop</vt:lpstr>
      <vt:lpstr>4. Sklop</vt:lpstr>
      <vt:lpstr>5.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KASTELIC, Maja</dc:creator>
  <cp:lastModifiedBy>GOMBOŠI, Borut</cp:lastModifiedBy>
  <cp:lastPrinted>2025-02-05T13:28:07Z</cp:lastPrinted>
  <dcterms:created xsi:type="dcterms:W3CDTF">2017-11-29T13:26:14Z</dcterms:created>
  <dcterms:modified xsi:type="dcterms:W3CDTF">2025-04-15T07:38:53Z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0x0101002E2F4D2A510E354E95F954BE72D9F88D</vt:lpwstr>
  </property>
</Properties>
</file>